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Abril.21\3ª Solicitação\"/>
    </mc:Choice>
  </mc:AlternateContent>
  <xr:revisionPtr revIDLastSave="0" documentId="13_ncr:1_{F5DCDE03-EF39-4DB9-AF2C-96CE30FEFE2E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Bonfim" sheetId="2" r:id="rId1"/>
  </sheets>
  <definedNames>
    <definedName name="_xlnm._FilterDatabase" localSheetId="0" hidden="1">Bonfim!$B$2:$G$2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2" l="1"/>
</calcChain>
</file>

<file path=xl/sharedStrings.xml><?xml version="1.0" encoding="utf-8"?>
<sst xmlns="http://schemas.openxmlformats.org/spreadsheetml/2006/main" count="124" uniqueCount="47">
  <si>
    <t>Total</t>
  </si>
  <si>
    <t>Data do Pagamento</t>
  </si>
  <si>
    <t>Fornecedor</t>
  </si>
  <si>
    <t>Valor</t>
  </si>
  <si>
    <t>Documento</t>
  </si>
  <si>
    <t>Comentário</t>
  </si>
  <si>
    <t>CROSSFOX COM. DE CONSUDORES ELÉTRICOS LTDA</t>
  </si>
  <si>
    <t>CABOS</t>
  </si>
  <si>
    <t>SIEMENS INFRAESTRUTURAS E INDUSTRIA</t>
  </si>
  <si>
    <t>Painel de Sistema de Proteção e Controle</t>
  </si>
  <si>
    <t>DATA PAG</t>
  </si>
  <si>
    <t>NF 65395 - CROSSFOX - B</t>
  </si>
  <si>
    <t>VIAR PAINEIS ELETRICOS LTDA</t>
  </si>
  <si>
    <t>NF - 12227 - VR B</t>
  </si>
  <si>
    <t>NF - 12226 - VR B</t>
  </si>
  <si>
    <t>NF - 12228 - VR B</t>
  </si>
  <si>
    <t>NF - 12225 - VR B</t>
  </si>
  <si>
    <t>POLITRON IND. E COM. DE EQUIPAMENTOS ELETRÔNICOS</t>
  </si>
  <si>
    <t>PROFORMA 006 - POLITRON - B</t>
  </si>
  <si>
    <t>PROFORMA 005 - POLITRON - B</t>
  </si>
  <si>
    <t>NF - 18061 - SIEMENS - B</t>
  </si>
  <si>
    <t>NF - 16946 - SIEMENS - B</t>
  </si>
  <si>
    <t>NF-17439 - SIEMENS - B</t>
  </si>
  <si>
    <t>NF - 19747 - SIEMENS - B</t>
  </si>
  <si>
    <t>NF-20653 - SIEMENS - B</t>
  </si>
  <si>
    <t>NF - 20987 - SIEMENS - B</t>
  </si>
  <si>
    <t>NF- 21340 - SIEMENS - B</t>
  </si>
  <si>
    <t>NF- 22331 - SIEMENS - B</t>
  </si>
  <si>
    <t>NF- 32322 - SIEMENS - B</t>
  </si>
  <si>
    <t>NF - 32473  SIEMENS - B</t>
  </si>
  <si>
    <t>NF- 33346 - SIEMENS - B</t>
  </si>
  <si>
    <t>NF - 33361 - SIEMENS - B</t>
  </si>
  <si>
    <t>NF - 40196 - SIEMENS - B</t>
  </si>
  <si>
    <t>NF- 41612 - SIEMENS -B</t>
  </si>
  <si>
    <t>NF- 42927 - SIEMENS - B</t>
  </si>
  <si>
    <t>NF - 43347 - SIEMENS - B</t>
  </si>
  <si>
    <t>NF - 43997- SIEMENS - B</t>
  </si>
  <si>
    <t>NF-44200 - SIEMENS - B</t>
  </si>
  <si>
    <t>NF-44833 - SIEMENS - B</t>
  </si>
  <si>
    <t>NF - 43830- SIEMENS - B</t>
  </si>
  <si>
    <t>MOTRICE SOLUCOES EM ENERGIA LTDA</t>
  </si>
  <si>
    <t>EPC</t>
  </si>
  <si>
    <t>NF 657</t>
  </si>
  <si>
    <t>PROFORMA 021/2021</t>
  </si>
  <si>
    <t>Tipo</t>
  </si>
  <si>
    <t>Pagamento</t>
  </si>
  <si>
    <t>Painéis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</si>
</sst>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0" borderId="0" xfId="0" applyNumberFormat="1" applyAlignment="1">
      <alignment vertical="center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14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Fill="1" applyAlignment="1">
      <alignment vertical="center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/>
    </xf>
    <xf numFmtId="44" fontId="0" fillId="0" borderId="2" xfId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14" fontId="0" fillId="0" borderId="3" xfId="0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left"/>
    </xf>
    <xf numFmtId="44" fontId="0" fillId="0" borderId="3" xfId="1" applyFont="1" applyFill="1" applyBorder="1" applyAlignment="1">
      <alignment horizontal="center"/>
    </xf>
    <xf numFmtId="0" fontId="0" fillId="0" borderId="3" xfId="0" applyFont="1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2:XFB36"/>
  <sheetViews>
    <sheetView showGridLines="0" tabSelected="1" zoomScaleNormal="100" workbookViewId="0">
      <pane ySplit="2" topLeftCell="A3" activePane="bottomLeft" state="frozen"/>
      <selection pane="bottomLeft" activeCell="C6" sqref="C6"/>
    </sheetView>
  </sheetViews>
  <sheetFormatPr defaultColWidth="9.140625" defaultRowHeight="15" x14ac:dyDescent="0.25"/>
  <cols>
    <col min="1" max="1" width="6.140625" style="1" customWidth="1"/>
    <col min="2" max="2" width="20.7109375" style="2" customWidth="1"/>
    <col min="3" max="3" width="48.85546875" style="2" customWidth="1"/>
    <col min="4" max="4" width="20.7109375" style="2" customWidth="1"/>
    <col min="5" max="5" width="35.28515625" style="11" customWidth="1"/>
    <col min="6" max="6" width="38.42578125" style="11" bestFit="1" customWidth="1"/>
    <col min="7" max="7" width="11" style="1" bestFit="1" customWidth="1"/>
    <col min="8" max="8" width="13.5703125" style="1" hidden="1" customWidth="1"/>
    <col min="9" max="9" width="1.42578125" style="1" hidden="1" customWidth="1"/>
    <col min="10" max="16381" width="0" style="1" hidden="1" customWidth="1"/>
    <col min="16382" max="16382" width="0.85546875" style="1" hidden="1" customWidth="1"/>
    <col min="16383" max="16384" width="0" style="1" hidden="1" customWidth="1"/>
  </cols>
  <sheetData>
    <row r="2" spans="1:8" s="5" customFormat="1" x14ac:dyDescent="0.25">
      <c r="B2" s="4" t="s">
        <v>1</v>
      </c>
      <c r="C2" s="4" t="s">
        <v>2</v>
      </c>
      <c r="D2" s="4" t="s">
        <v>3</v>
      </c>
      <c r="E2" s="9" t="s">
        <v>4</v>
      </c>
      <c r="F2" s="4" t="s">
        <v>5</v>
      </c>
      <c r="G2" s="4" t="s">
        <v>44</v>
      </c>
      <c r="H2" s="5" t="s">
        <v>10</v>
      </c>
    </row>
    <row r="3" spans="1:8" x14ac:dyDescent="0.25">
      <c r="A3" s="23">
        <v>1</v>
      </c>
      <c r="B3" s="24">
        <v>44316</v>
      </c>
      <c r="C3" s="25" t="s">
        <v>6</v>
      </c>
      <c r="D3" s="26">
        <v>188447.16</v>
      </c>
      <c r="E3" s="27" t="s">
        <v>11</v>
      </c>
      <c r="F3" s="28" t="s">
        <v>7</v>
      </c>
      <c r="G3" s="28" t="s">
        <v>45</v>
      </c>
      <c r="H3" s="15"/>
    </row>
    <row r="4" spans="1:8" x14ac:dyDescent="0.25">
      <c r="A4" s="23">
        <v>2</v>
      </c>
      <c r="B4" s="24">
        <v>44316</v>
      </c>
      <c r="C4" s="25" t="s">
        <v>12</v>
      </c>
      <c r="D4" s="26">
        <v>26193.4</v>
      </c>
      <c r="E4" s="27" t="s">
        <v>16</v>
      </c>
      <c r="F4" s="28" t="s">
        <v>46</v>
      </c>
      <c r="G4" s="28" t="s">
        <v>45</v>
      </c>
      <c r="H4" s="15"/>
    </row>
    <row r="5" spans="1:8" x14ac:dyDescent="0.25">
      <c r="A5" s="23">
        <v>3</v>
      </c>
      <c r="B5" s="24">
        <v>44316</v>
      </c>
      <c r="C5" s="25" t="s">
        <v>12</v>
      </c>
      <c r="D5" s="26">
        <v>69153.3</v>
      </c>
      <c r="E5" s="27" t="s">
        <v>13</v>
      </c>
      <c r="F5" s="28" t="s">
        <v>46</v>
      </c>
      <c r="G5" s="28" t="s">
        <v>45</v>
      </c>
      <c r="H5" s="15"/>
    </row>
    <row r="6" spans="1:8" x14ac:dyDescent="0.25">
      <c r="A6" s="23">
        <v>4</v>
      </c>
      <c r="B6" s="24">
        <v>44316</v>
      </c>
      <c r="C6" s="25" t="s">
        <v>12</v>
      </c>
      <c r="D6" s="26">
        <v>69153.3</v>
      </c>
      <c r="E6" s="27" t="s">
        <v>14</v>
      </c>
      <c r="F6" s="28" t="s">
        <v>46</v>
      </c>
      <c r="G6" s="28" t="s">
        <v>45</v>
      </c>
      <c r="H6" s="15"/>
    </row>
    <row r="7" spans="1:8" x14ac:dyDescent="0.25">
      <c r="A7" s="23">
        <v>5</v>
      </c>
      <c r="B7" s="24">
        <v>44316</v>
      </c>
      <c r="C7" s="25" t="s">
        <v>12</v>
      </c>
      <c r="D7" s="26">
        <v>900</v>
      </c>
      <c r="E7" s="27" t="s">
        <v>15</v>
      </c>
      <c r="F7" s="28" t="s">
        <v>46</v>
      </c>
      <c r="G7" s="28" t="s">
        <v>45</v>
      </c>
      <c r="H7" s="15"/>
    </row>
    <row r="8" spans="1:8" x14ac:dyDescent="0.25">
      <c r="A8" s="23">
        <v>6</v>
      </c>
      <c r="B8" s="24">
        <v>44316</v>
      </c>
      <c r="C8" s="25" t="s">
        <v>17</v>
      </c>
      <c r="D8" s="26">
        <v>143327.51</v>
      </c>
      <c r="E8" s="27" t="s">
        <v>18</v>
      </c>
      <c r="F8" s="28" t="s">
        <v>46</v>
      </c>
      <c r="G8" s="28" t="s">
        <v>45</v>
      </c>
      <c r="H8" s="15"/>
    </row>
    <row r="9" spans="1:8" x14ac:dyDescent="0.25">
      <c r="A9" s="23">
        <v>7</v>
      </c>
      <c r="B9" s="24">
        <v>44316</v>
      </c>
      <c r="C9" s="25" t="s">
        <v>17</v>
      </c>
      <c r="D9" s="26">
        <v>69788</v>
      </c>
      <c r="E9" s="27" t="s">
        <v>19</v>
      </c>
      <c r="F9" s="28" t="s">
        <v>46</v>
      </c>
      <c r="G9" s="28" t="s">
        <v>45</v>
      </c>
      <c r="H9" s="15"/>
    </row>
    <row r="10" spans="1:8" x14ac:dyDescent="0.25">
      <c r="A10" s="23">
        <v>8</v>
      </c>
      <c r="B10" s="24">
        <v>44316</v>
      </c>
      <c r="C10" s="25" t="s">
        <v>8</v>
      </c>
      <c r="D10" s="26">
        <v>353.1</v>
      </c>
      <c r="E10" s="27" t="s">
        <v>20</v>
      </c>
      <c r="F10" s="28" t="s">
        <v>9</v>
      </c>
      <c r="G10" s="28" t="s">
        <v>45</v>
      </c>
      <c r="H10" s="15"/>
    </row>
    <row r="11" spans="1:8" x14ac:dyDescent="0.25">
      <c r="A11" s="23">
        <v>9</v>
      </c>
      <c r="B11" s="24">
        <v>44316</v>
      </c>
      <c r="C11" s="25" t="s">
        <v>8</v>
      </c>
      <c r="D11" s="26">
        <v>49969.57</v>
      </c>
      <c r="E11" s="27" t="s">
        <v>21</v>
      </c>
      <c r="F11" s="28" t="s">
        <v>9</v>
      </c>
      <c r="G11" s="28" t="s">
        <v>45</v>
      </c>
      <c r="H11" s="15"/>
    </row>
    <row r="12" spans="1:8" x14ac:dyDescent="0.25">
      <c r="A12" s="23">
        <v>10</v>
      </c>
      <c r="B12" s="24">
        <v>44316</v>
      </c>
      <c r="C12" s="25" t="s">
        <v>8</v>
      </c>
      <c r="D12" s="26">
        <v>7418.33</v>
      </c>
      <c r="E12" s="27" t="s">
        <v>22</v>
      </c>
      <c r="F12" s="28" t="s">
        <v>9</v>
      </c>
      <c r="G12" s="28" t="s">
        <v>45</v>
      </c>
    </row>
    <row r="13" spans="1:8" x14ac:dyDescent="0.25">
      <c r="A13" s="23">
        <v>11</v>
      </c>
      <c r="B13" s="24">
        <v>44316</v>
      </c>
      <c r="C13" s="25" t="s">
        <v>8</v>
      </c>
      <c r="D13" s="26">
        <v>28332.81</v>
      </c>
      <c r="E13" s="27" t="s">
        <v>23</v>
      </c>
      <c r="F13" s="28" t="s">
        <v>9</v>
      </c>
      <c r="G13" s="28" t="s">
        <v>45</v>
      </c>
      <c r="H13" s="15"/>
    </row>
    <row r="14" spans="1:8" x14ac:dyDescent="0.25">
      <c r="A14" s="23">
        <v>12</v>
      </c>
      <c r="B14" s="24">
        <v>44316</v>
      </c>
      <c r="C14" s="25" t="s">
        <v>8</v>
      </c>
      <c r="D14" s="26">
        <v>23872.36</v>
      </c>
      <c r="E14" s="27" t="s">
        <v>24</v>
      </c>
      <c r="F14" s="28" t="s">
        <v>9</v>
      </c>
      <c r="G14" s="28" t="s">
        <v>45</v>
      </c>
      <c r="H14" s="15"/>
    </row>
    <row r="15" spans="1:8" ht="15.75" customHeight="1" x14ac:dyDescent="0.25">
      <c r="A15" s="23">
        <v>13</v>
      </c>
      <c r="B15" s="24">
        <v>44316</v>
      </c>
      <c r="C15" s="25" t="s">
        <v>8</v>
      </c>
      <c r="D15" s="26">
        <v>6.96</v>
      </c>
      <c r="E15" s="27" t="s">
        <v>25</v>
      </c>
      <c r="F15" s="28" t="s">
        <v>9</v>
      </c>
      <c r="G15" s="28" t="s">
        <v>45</v>
      </c>
      <c r="H15" s="15"/>
    </row>
    <row r="16" spans="1:8" ht="15.75" customHeight="1" x14ac:dyDescent="0.25">
      <c r="A16" s="23">
        <v>14</v>
      </c>
      <c r="B16" s="24">
        <v>44316</v>
      </c>
      <c r="C16" s="25" t="s">
        <v>8</v>
      </c>
      <c r="D16" s="26">
        <v>37827.300000000003</v>
      </c>
      <c r="E16" s="27" t="s">
        <v>26</v>
      </c>
      <c r="F16" s="28" t="s">
        <v>9</v>
      </c>
      <c r="G16" s="28" t="s">
        <v>45</v>
      </c>
      <c r="H16" s="15"/>
    </row>
    <row r="17" spans="1:8" ht="15.75" customHeight="1" x14ac:dyDescent="0.25">
      <c r="A17" s="23">
        <v>15</v>
      </c>
      <c r="B17" s="24">
        <v>44316</v>
      </c>
      <c r="C17" s="25" t="s">
        <v>8</v>
      </c>
      <c r="D17" s="26">
        <v>17420</v>
      </c>
      <c r="E17" s="27" t="s">
        <v>27</v>
      </c>
      <c r="F17" s="28" t="s">
        <v>9</v>
      </c>
      <c r="G17" s="28" t="s">
        <v>45</v>
      </c>
      <c r="H17" s="15"/>
    </row>
    <row r="18" spans="1:8" ht="15.75" customHeight="1" x14ac:dyDescent="0.25">
      <c r="A18" s="23">
        <v>16</v>
      </c>
      <c r="B18" s="24">
        <v>44316</v>
      </c>
      <c r="C18" s="25" t="s">
        <v>8</v>
      </c>
      <c r="D18" s="26">
        <v>4297.8599999999997</v>
      </c>
      <c r="E18" s="27" t="s">
        <v>28</v>
      </c>
      <c r="F18" s="28" t="s">
        <v>9</v>
      </c>
      <c r="G18" s="28" t="s">
        <v>45</v>
      </c>
      <c r="H18" s="15"/>
    </row>
    <row r="19" spans="1:8" ht="15.75" customHeight="1" x14ac:dyDescent="0.25">
      <c r="A19" s="23">
        <v>17</v>
      </c>
      <c r="B19" s="24">
        <v>44316</v>
      </c>
      <c r="C19" s="25" t="s">
        <v>8</v>
      </c>
      <c r="D19" s="26">
        <v>72545.13</v>
      </c>
      <c r="E19" s="27" t="s">
        <v>29</v>
      </c>
      <c r="F19" s="28" t="s">
        <v>9</v>
      </c>
      <c r="G19" s="28" t="s">
        <v>45</v>
      </c>
      <c r="H19" s="15"/>
    </row>
    <row r="20" spans="1:8" ht="15.75" customHeight="1" x14ac:dyDescent="0.25">
      <c r="A20" s="23">
        <v>18</v>
      </c>
      <c r="B20" s="24">
        <v>44316</v>
      </c>
      <c r="C20" s="25" t="s">
        <v>8</v>
      </c>
      <c r="D20" s="26">
        <v>75470.36</v>
      </c>
      <c r="E20" s="27" t="s">
        <v>30</v>
      </c>
      <c r="F20" s="28" t="s">
        <v>9</v>
      </c>
      <c r="G20" s="28" t="s">
        <v>45</v>
      </c>
      <c r="H20" s="15"/>
    </row>
    <row r="21" spans="1:8" ht="15.75" customHeight="1" x14ac:dyDescent="0.25">
      <c r="A21" s="23">
        <v>19</v>
      </c>
      <c r="B21" s="24">
        <v>44316</v>
      </c>
      <c r="C21" s="25" t="s">
        <v>8</v>
      </c>
      <c r="D21" s="26">
        <v>142662.64000000001</v>
      </c>
      <c r="E21" s="27" t="s">
        <v>31</v>
      </c>
      <c r="F21" s="28" t="s">
        <v>9</v>
      </c>
      <c r="G21" s="28" t="s">
        <v>45</v>
      </c>
      <c r="H21" s="15"/>
    </row>
    <row r="22" spans="1:8" ht="15.75" customHeight="1" x14ac:dyDescent="0.25">
      <c r="A22" s="23">
        <v>20</v>
      </c>
      <c r="B22" s="24">
        <v>44316</v>
      </c>
      <c r="C22" s="25" t="s">
        <v>8</v>
      </c>
      <c r="D22" s="26">
        <v>8179.42</v>
      </c>
      <c r="E22" s="27" t="s">
        <v>32</v>
      </c>
      <c r="F22" s="28" t="s">
        <v>9</v>
      </c>
      <c r="G22" s="28" t="s">
        <v>45</v>
      </c>
      <c r="H22" s="15"/>
    </row>
    <row r="23" spans="1:8" ht="15.75" customHeight="1" x14ac:dyDescent="0.25">
      <c r="A23" s="23">
        <v>21</v>
      </c>
      <c r="B23" s="24">
        <v>44316</v>
      </c>
      <c r="C23" s="25" t="s">
        <v>8</v>
      </c>
      <c r="D23" s="26">
        <v>2318.2600000000002</v>
      </c>
      <c r="E23" s="27" t="s">
        <v>33</v>
      </c>
      <c r="F23" s="28" t="s">
        <v>9</v>
      </c>
      <c r="G23" s="28" t="s">
        <v>45</v>
      </c>
      <c r="H23" s="15"/>
    </row>
    <row r="24" spans="1:8" ht="15.75" customHeight="1" x14ac:dyDescent="0.25">
      <c r="A24" s="23">
        <v>22</v>
      </c>
      <c r="B24" s="24">
        <v>44316</v>
      </c>
      <c r="C24" s="25" t="s">
        <v>8</v>
      </c>
      <c r="D24" s="26">
        <v>16358.6</v>
      </c>
      <c r="E24" s="27" t="s">
        <v>34</v>
      </c>
      <c r="F24" s="28" t="s">
        <v>9</v>
      </c>
      <c r="G24" s="28" t="s">
        <v>45</v>
      </c>
      <c r="H24" s="15"/>
    </row>
    <row r="25" spans="1:8" ht="15.75" customHeight="1" x14ac:dyDescent="0.25">
      <c r="A25" s="23">
        <v>23</v>
      </c>
      <c r="B25" s="24">
        <v>44316</v>
      </c>
      <c r="C25" s="25" t="s">
        <v>8</v>
      </c>
      <c r="D25" s="26">
        <v>3409.53</v>
      </c>
      <c r="E25" s="27" t="s">
        <v>35</v>
      </c>
      <c r="F25" s="28" t="s">
        <v>9</v>
      </c>
      <c r="G25" s="28" t="s">
        <v>45</v>
      </c>
      <c r="H25" s="15"/>
    </row>
    <row r="26" spans="1:8" ht="15.75" customHeight="1" x14ac:dyDescent="0.25">
      <c r="A26" s="23">
        <v>24</v>
      </c>
      <c r="B26" s="24">
        <v>44316</v>
      </c>
      <c r="C26" s="25" t="s">
        <v>8</v>
      </c>
      <c r="D26" s="26">
        <v>1577.36</v>
      </c>
      <c r="E26" s="27" t="s">
        <v>36</v>
      </c>
      <c r="F26" s="28" t="s">
        <v>9</v>
      </c>
      <c r="G26" s="28" t="s">
        <v>45</v>
      </c>
      <c r="H26" s="15"/>
    </row>
    <row r="27" spans="1:8" ht="15.75" customHeight="1" x14ac:dyDescent="0.25">
      <c r="A27" s="23">
        <v>25</v>
      </c>
      <c r="B27" s="24">
        <v>44316</v>
      </c>
      <c r="C27" s="25" t="s">
        <v>8</v>
      </c>
      <c r="D27" s="26">
        <v>2167.9499999999998</v>
      </c>
      <c r="E27" s="27" t="s">
        <v>37</v>
      </c>
      <c r="F27" s="28" t="s">
        <v>9</v>
      </c>
      <c r="G27" s="28" t="s">
        <v>45</v>
      </c>
      <c r="H27" s="15"/>
    </row>
    <row r="28" spans="1:8" x14ac:dyDescent="0.25">
      <c r="A28" s="23">
        <v>26</v>
      </c>
      <c r="B28" s="24">
        <v>44316</v>
      </c>
      <c r="C28" s="25" t="s">
        <v>8</v>
      </c>
      <c r="D28" s="26">
        <v>6130.9</v>
      </c>
      <c r="E28" s="27" t="s">
        <v>38</v>
      </c>
      <c r="F28" s="28" t="s">
        <v>9</v>
      </c>
      <c r="G28" s="28" t="s">
        <v>45</v>
      </c>
      <c r="H28" s="15"/>
    </row>
    <row r="29" spans="1:8" x14ac:dyDescent="0.25">
      <c r="A29" s="23">
        <v>27</v>
      </c>
      <c r="B29" s="29">
        <v>44316</v>
      </c>
      <c r="C29" s="30" t="s">
        <v>8</v>
      </c>
      <c r="D29" s="31">
        <v>3895.2</v>
      </c>
      <c r="E29" s="32" t="s">
        <v>39</v>
      </c>
      <c r="F29" s="28" t="s">
        <v>9</v>
      </c>
      <c r="G29" s="28" t="s">
        <v>45</v>
      </c>
      <c r="H29" s="15"/>
    </row>
    <row r="30" spans="1:8" s="22" customFormat="1" x14ac:dyDescent="0.25">
      <c r="A30" s="23">
        <v>28</v>
      </c>
      <c r="B30" s="24">
        <v>44316</v>
      </c>
      <c r="C30" s="25" t="s">
        <v>40</v>
      </c>
      <c r="D30" s="26">
        <v>2114403.02</v>
      </c>
      <c r="E30" s="27" t="s">
        <v>42</v>
      </c>
      <c r="F30" s="28" t="s">
        <v>41</v>
      </c>
      <c r="G30" s="28" t="s">
        <v>45</v>
      </c>
      <c r="H30" s="21"/>
    </row>
    <row r="31" spans="1:8" x14ac:dyDescent="0.25">
      <c r="A31" s="23">
        <v>29</v>
      </c>
      <c r="B31" s="24">
        <v>44316</v>
      </c>
      <c r="C31" s="25" t="s">
        <v>40</v>
      </c>
      <c r="D31" s="26">
        <v>152777.75</v>
      </c>
      <c r="E31" s="27" t="s">
        <v>43</v>
      </c>
      <c r="F31" s="28" t="s">
        <v>41</v>
      </c>
      <c r="G31" s="28" t="s">
        <v>45</v>
      </c>
      <c r="H31" s="15"/>
    </row>
    <row r="32" spans="1:8" x14ac:dyDescent="0.25">
      <c r="B32" s="16"/>
      <c r="C32" s="17"/>
      <c r="D32" s="18"/>
      <c r="E32" s="19"/>
      <c r="F32" s="19"/>
      <c r="G32" s="20"/>
      <c r="H32" s="15"/>
    </row>
    <row r="33" spans="2:7" s="7" customFormat="1" x14ac:dyDescent="0.25">
      <c r="B33" s="13" t="s">
        <v>0</v>
      </c>
      <c r="C33" s="3"/>
      <c r="D33" s="6">
        <f>SUM(D3:D31)</f>
        <v>3338357.08</v>
      </c>
      <c r="E33" s="10"/>
      <c r="F33" s="10"/>
      <c r="G33" s="5"/>
    </row>
    <row r="34" spans="2:7" x14ac:dyDescent="0.25">
      <c r="B34" s="14"/>
      <c r="D34" s="12"/>
    </row>
    <row r="35" spans="2:7" s="7" customFormat="1" x14ac:dyDescent="0.25">
      <c r="B35" s="13"/>
      <c r="C35" s="3"/>
      <c r="D35" s="6"/>
      <c r="E35" s="10"/>
      <c r="F35" s="10"/>
      <c r="G35" s="5"/>
    </row>
    <row r="36" spans="2:7" x14ac:dyDescent="0.25">
      <c r="D36" s="8"/>
    </row>
  </sheetData>
  <autoFilter ref="B2:G2" xr:uid="{2F7A36C9-F0DA-4FE4-A0F9-9E11581662CF}">
    <sortState xmlns:xlrd2="http://schemas.microsoft.com/office/spreadsheetml/2017/richdata2" ref="B2:G3">
      <sortCondition ref="B2"/>
    </sortState>
  </autoFilter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2021-04-26T14:07:57Z</cp:lastPrinted>
  <dcterms:created xsi:type="dcterms:W3CDTF">2015-06-05T18:17:20Z</dcterms:created>
  <dcterms:modified xsi:type="dcterms:W3CDTF">2021-04-28T19:43:43Z</dcterms:modified>
</cp:coreProperties>
</file>